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625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" i="1"/>
  <c r="K3" i="1" l="1"/>
  <c r="B45" i="1"/>
  <c r="K6" i="1"/>
  <c r="K8" i="1"/>
  <c r="K10" i="1"/>
  <c r="K12" i="1"/>
  <c r="K14" i="1"/>
  <c r="K16" i="1"/>
  <c r="K18" i="1"/>
  <c r="K20" i="1"/>
  <c r="K2" i="1"/>
  <c r="K4" i="1" l="1"/>
  <c r="K21" i="1"/>
  <c r="K19" i="1"/>
  <c r="K17" i="1"/>
  <c r="K15" i="1"/>
  <c r="K13" i="1"/>
  <c r="K11" i="1"/>
  <c r="K9" i="1"/>
  <c r="B34" i="1" s="1"/>
  <c r="D34" i="1" s="1"/>
  <c r="K7" i="1"/>
  <c r="K5" i="1"/>
  <c r="B26" i="1" l="1"/>
  <c r="C26" i="1" s="1"/>
  <c r="B33" i="1"/>
  <c r="D33" i="1" s="1"/>
  <c r="D26" i="1"/>
  <c r="B27" i="1"/>
  <c r="B31" i="1"/>
  <c r="D31" i="1" s="1"/>
  <c r="B30" i="1"/>
  <c r="B29" i="1"/>
  <c r="B28" i="1"/>
  <c r="C28" i="1" s="1"/>
  <c r="C34" i="1"/>
  <c r="B32" i="1"/>
  <c r="B25" i="1"/>
  <c r="C25" i="1" s="1"/>
  <c r="C31" i="1" l="1"/>
  <c r="C33" i="1"/>
  <c r="D27" i="1"/>
  <c r="C27" i="1"/>
  <c r="D28" i="1"/>
  <c r="C30" i="1"/>
  <c r="D30" i="1"/>
  <c r="D29" i="1"/>
  <c r="C29" i="1"/>
  <c r="D25" i="1"/>
  <c r="C32" i="1"/>
  <c r="D32" i="1"/>
</calcChain>
</file>

<file path=xl/sharedStrings.xml><?xml version="1.0" encoding="utf-8"?>
<sst xmlns="http://schemas.openxmlformats.org/spreadsheetml/2006/main" count="53" uniqueCount="51">
  <si>
    <t>احمد رضا رزق عبدالنبى عباده</t>
  </si>
  <si>
    <t>احمد هشام عبدالغنى عبدالغفار</t>
  </si>
  <si>
    <t>اسلام احمد فتحى عبدالرازق البراشى</t>
  </si>
  <si>
    <t>سلمان على على الشربينى ابراهيم الديب</t>
  </si>
  <si>
    <t>عبدالرحمن رضا محمد عرفه</t>
  </si>
  <si>
    <t>عبدالرحمن محمد حسن حسن السيوبى</t>
  </si>
  <si>
    <t>عبدالله حمدى غازى محمد</t>
  </si>
  <si>
    <t>عبدالله مسعد عطا ابراهيم سعده</t>
  </si>
  <si>
    <t>كريم علاءالدين عبدالقادر محمد الفخاخرى</t>
  </si>
  <si>
    <t>محمد ابراهيم عبدالخالق ابراهيم عبدالهادى</t>
  </si>
  <si>
    <t>محمد حسين المتولى ابراهيم السيسى</t>
  </si>
  <si>
    <t>محمد صابر عبدالحميد محمد مشالى</t>
  </si>
  <si>
    <t>محمد عادل محمود محمود البدوى</t>
  </si>
  <si>
    <t>محمد عبدالحليم السيد مكيه</t>
  </si>
  <si>
    <t>محمد فراج عبدالمنعم حجازى الغرباوى</t>
  </si>
  <si>
    <t>محمود عارف حامد محمد البراشى</t>
  </si>
  <si>
    <t>محمود عصام الدين العيسوى العيسوى زرزوره</t>
  </si>
  <si>
    <t>مصطفى محمد مصطفى محمد سنه</t>
  </si>
  <si>
    <t>معاذ محمود ابواليزيد حسانين ابوالدهب</t>
  </si>
  <si>
    <t>يوسف عبدرب النبى احمد فرج مصطفى</t>
  </si>
  <si>
    <t>اسم الطالب</t>
  </si>
  <si>
    <t>رقم الجلوس</t>
  </si>
  <si>
    <t>حاسب آلي</t>
  </si>
  <si>
    <t>تربية وطنية</t>
  </si>
  <si>
    <t>نشاط تربوى</t>
  </si>
  <si>
    <t>تربية رياضية</t>
  </si>
  <si>
    <t>تربية دينية</t>
  </si>
  <si>
    <t>المجموع الكلي</t>
  </si>
  <si>
    <t>مسلسل</t>
  </si>
  <si>
    <t xml:space="preserve">العشـــــــــــرة الاوائل </t>
  </si>
  <si>
    <t>م</t>
  </si>
  <si>
    <t xml:space="preserve">الدرجة </t>
  </si>
  <si>
    <t xml:space="preserve">الترتيب </t>
  </si>
  <si>
    <t>الأول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</si>
  <si>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</si>
  <si>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</si>
  <si>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</si>
  <si>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</si>
  <si>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</si>
  <si>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</si>
  <si>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</si>
  <si>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</si>
  <si>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</si>
  <si>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الترتيب</t>
  </si>
  <si>
    <t>مجموع الترتيب</t>
  </si>
  <si>
    <t>يعني المادة "تربية دينية" في العمود E أي العمود رقم 5 فالدرجة هنا تساوي (100-5)/10000</t>
  </si>
  <si>
    <t>الدالة في العمود M عبارة عن المجموع الأصلي مضاف إليه مايلي</t>
  </si>
  <si>
    <t>مضاف إليه مجموع حاصل ضرب كل مادة في رقم (100-عمودها)/10000</t>
  </si>
  <si>
    <t>أي تكون للطالب أحمد رضا = 6 + (100-5)/10000 = 6.0095</t>
  </si>
  <si>
    <t>وهكذا يدخل ترتيب العمود في حساب الترتيب العام</t>
  </si>
  <si>
    <t>وهذا العمود هو ماأستخدمته في حساب 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</si>
</sst>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.0000_-;\-* #,##0.0000_-;_-* &quot;-&quot;??_-;_-@_-"/>
  </numFmts>
  <fonts count="8">
    <font>
      <sz val="11"/>
      <color theme="1"/>
      <name val="Calibri"/>
      <family val="2"/>
      <charset val="178"/>
      <scheme val="minor"/>
    </font>
    <font>
      <b/>
      <sz val="11"/>
      <color theme="1"/>
      <name val="Calibri Light"/>
      <family val="1"/>
      <scheme val="major"/>
    </font>
    <font>
      <b/>
      <sz val="12"/>
      <color theme="1"/>
      <name val="Calibri Light"/>
      <family val="1"/>
      <scheme val="major"/>
    </font>
    <font>
      <b/>
      <sz val="18"/>
      <color theme="1"/>
      <name val="Calibri Light"/>
      <family val="1"/>
      <scheme val="major"/>
    </font>
    <font>
      <b/>
      <sz val="22"/>
      <color theme="1"/>
      <name val="Calibri Light"/>
      <family val="1"/>
      <scheme val="major"/>
    </font>
    <font>
      <sz val="11"/>
      <color theme="1"/>
      <name val="Calibri"/>
      <family val="2"/>
      <charset val="178"/>
      <scheme val="minor"/>
    </font>
    <font>
      <b/>
      <sz val="16"/>
      <color rgb="FFFF0000"/>
      <name val="Times New Roman"/>
      <family val="1"/>
    </font>
    <font>
      <b/>
      <sz val="11"/>
      <color rgb="FF0000CC"/>
      <name val="Calibri Light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 applyAlignment="1">
      <alignment horizontal="center" vertical="center" shrinkToFit="1"/>
    </xf>
    <xf numFmtId="0" fontId="1" fillId="3" borderId="0" xfId="0" applyFont="1" applyFill="1" applyAlignment="1">
      <alignment horizontal="center" vertical="center" shrinkToFit="1"/>
    </xf>
    <xf numFmtId="0" fontId="1" fillId="4" borderId="0" xfId="0" applyFont="1" applyFill="1" applyAlignment="1">
      <alignment horizontal="center" vertical="center" shrinkToFit="1"/>
    </xf>
    <xf numFmtId="0" fontId="1" fillId="5" borderId="0" xfId="0" applyFont="1" applyFill="1" applyAlignment="1">
      <alignment horizontal="center" vertical="center" shrinkToFit="1"/>
    </xf>
    <xf numFmtId="0" fontId="1" fillId="6" borderId="0" xfId="0" applyFont="1" applyFill="1" applyAlignment="1">
      <alignment horizontal="center" vertical="center" shrinkToFit="1"/>
    </xf>
    <xf numFmtId="0" fontId="1" fillId="7" borderId="0" xfId="0" applyFont="1" applyFill="1" applyAlignment="1">
      <alignment horizontal="center" vertical="center" shrinkToFit="1"/>
    </xf>
    <xf numFmtId="0" fontId="1" fillId="8" borderId="0" xfId="0" applyFont="1" applyFill="1" applyAlignment="1">
      <alignment horizontal="center" vertical="center" shrinkToFit="1"/>
    </xf>
    <xf numFmtId="0" fontId="1" fillId="9" borderId="0" xfId="0" applyFont="1" applyFill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righ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6" fillId="0" borderId="0" xfId="0" applyFont="1"/>
    <xf numFmtId="165" fontId="1" fillId="0" borderId="0" xfId="1" applyNumberFormat="1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314325</xdr:colOff>
      <xdr:row>8</xdr:row>
      <xdr:rowOff>142875</xdr:rowOff>
    </xdr:from>
    <xdr:to>
      <xdr:col>19</xdr:col>
      <xdr:colOff>95250</xdr:colOff>
      <xdr:row>19</xdr:row>
      <xdr:rowOff>95250</xdr:rowOff>
    </xdr:to>
    <xdr:sp macro="" textlink="">
      <xdr:nvSpPr>
        <xdr:cNvPr id="2" name="مربع نص 1"/>
        <xdr:cNvSpPr txBox="1"/>
      </xdr:nvSpPr>
      <xdr:spPr>
        <a:xfrm>
          <a:off x="9820132125" y="1828800"/>
          <a:ext cx="3981450" cy="2152650"/>
        </a:xfrm>
        <a:prstGeom prst="rect">
          <a:avLst/>
        </a:prstGeom>
        <a:solidFill>
          <a:srgbClr val="0000CC"/>
        </a:soli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600" b="1" u="sng">
              <a:cs typeface="+mj-cs"/>
            </a:rPr>
            <a:t>المطلوب دالة ترتيب العشرة</a:t>
          </a:r>
          <a:r>
            <a:rPr lang="ar-EG" sz="1600" b="1" u="sng" baseline="0">
              <a:cs typeface="+mj-cs"/>
            </a:rPr>
            <a:t> الاوائل بطريقة المعادلات حسب :ـ </a:t>
          </a:r>
        </a:p>
        <a:p>
          <a:pPr algn="r" rtl="1"/>
          <a:endParaRPr lang="ar-EG" sz="1600" b="1" baseline="0">
            <a:cs typeface="+mj-cs"/>
          </a:endParaRPr>
        </a:p>
        <a:p>
          <a:pPr algn="r" rtl="1"/>
          <a:r>
            <a:rPr lang="ar-EG" sz="1600" b="1">
              <a:cs typeface="+mj-cs"/>
            </a:rPr>
            <a:t>1 - المجموع الكلي </a:t>
          </a:r>
        </a:p>
        <a:p>
          <a:pPr algn="r" rtl="1"/>
          <a:r>
            <a:rPr lang="ar-EG" sz="1600" b="1">
              <a:cs typeface="+mj-cs"/>
            </a:rPr>
            <a:t>2 - وفى حالة تساوى اكثر</a:t>
          </a:r>
          <a:r>
            <a:rPr lang="ar-EG" sz="1600" b="1" baseline="0">
              <a:cs typeface="+mj-cs"/>
            </a:rPr>
            <a:t> من طالب فى المجموع الكلى يتم الترتيب على اساس درجة مادة التربية الدينية . </a:t>
          </a:r>
        </a:p>
        <a:p>
          <a:pPr algn="r" rtl="1"/>
          <a:r>
            <a:rPr lang="ar-EG" sz="1600" b="1" baseline="0">
              <a:cs typeface="+mj-cs"/>
            </a:rPr>
            <a:t>3 - وفى حالة تساوى اكثر من طالب فى المجموع الكلى ودرجة التربية الدينية يتم الترتيب على اساس مادة الحاسب الآلي وهكذا .... </a:t>
          </a:r>
          <a:endParaRPr lang="ar-EG" sz="1600" b="1">
            <a:cs typeface="+mj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rightToLeft="1" tabSelected="1" topLeftCell="A13" workbookViewId="0">
      <selection activeCell="K2" sqref="K2"/>
    </sheetView>
  </sheetViews>
  <sheetFormatPr defaultColWidth="9" defaultRowHeight="14.25"/>
  <cols>
    <col min="1" max="1" width="5.375" style="9" customWidth="1"/>
    <col min="2" max="2" width="29" style="12" bestFit="1" customWidth="1"/>
    <col min="3" max="3" width="8.375" style="9" bestFit="1" customWidth="1"/>
    <col min="4" max="4" width="7.375" style="9" customWidth="1"/>
    <col min="5" max="5" width="7.25" style="9" bestFit="1" customWidth="1"/>
    <col min="6" max="6" width="6.75" style="9" customWidth="1"/>
    <col min="7" max="7" width="7.875" style="9" customWidth="1"/>
    <col min="8" max="9" width="7.25" style="9" customWidth="1"/>
    <col min="10" max="11" width="9" style="9"/>
    <col min="12" max="12" width="9" style="9" customWidth="1"/>
    <col min="13" max="16384" width="9" style="9"/>
  </cols>
  <sheetData>
    <row r="1" spans="1:16" ht="22.5">
      <c r="A1" s="9" t="s">
        <v>28</v>
      </c>
      <c r="B1" s="1" t="s">
        <v>20</v>
      </c>
      <c r="C1" s="2" t="s">
        <v>21</v>
      </c>
      <c r="D1" s="3" t="s">
        <v>27</v>
      </c>
      <c r="E1" s="4" t="s">
        <v>26</v>
      </c>
      <c r="F1" s="5" t="s">
        <v>22</v>
      </c>
      <c r="G1" s="6" t="s">
        <v>23</v>
      </c>
      <c r="H1" s="7" t="s">
        <v>24</v>
      </c>
      <c r="I1" s="8" t="s">
        <v>25</v>
      </c>
      <c r="K1" s="23" t="s">
        <v>43</v>
      </c>
      <c r="L1" s="3" t="s">
        <v>44</v>
      </c>
    </row>
    <row r="2" spans="1:16" ht="15.75">
      <c r="A2" s="9">
        <v>1</v>
      </c>
      <c r="B2" s="10" t="s">
        <v>0</v>
      </c>
      <c r="C2" s="11">
        <v>43</v>
      </c>
      <c r="D2" s="11">
        <v>117.5</v>
      </c>
      <c r="E2" s="11">
        <v>6</v>
      </c>
      <c r="F2" s="11">
        <v>5.5</v>
      </c>
      <c r="G2" s="11">
        <v>8</v>
      </c>
      <c r="H2" s="11">
        <v>6</v>
      </c>
      <c r="I2" s="11">
        <v>4</v>
      </c>
      <c r="K2" s="9">
        <f>RANK(L2,$L$2:$L$21)</f>
        <v>10</v>
      </c>
      <c r="L2" s="24">
        <f>D2+SUMPRODUCT(E2:G2,(100-COLUMN(E1:G2))/10000)</f>
        <v>117.6831</v>
      </c>
      <c r="M2" s="26" t="s">
        <v>46</v>
      </c>
      <c r="N2" s="25"/>
      <c r="O2" s="25"/>
      <c r="P2" s="25"/>
    </row>
    <row r="3" spans="1:16" ht="15.75">
      <c r="A3" s="9">
        <v>2</v>
      </c>
      <c r="B3" s="10" t="s">
        <v>1</v>
      </c>
      <c r="C3" s="11">
        <v>100</v>
      </c>
      <c r="D3" s="11">
        <v>115.5</v>
      </c>
      <c r="E3" s="11">
        <v>7</v>
      </c>
      <c r="F3" s="11">
        <v>7</v>
      </c>
      <c r="G3" s="11">
        <v>7</v>
      </c>
      <c r="H3" s="11">
        <v>6</v>
      </c>
      <c r="I3" s="11">
        <v>4</v>
      </c>
      <c r="K3" s="9">
        <f t="shared" ref="K3:K21" si="0">RANK(L3,$L$2:$L$21)</f>
        <v>17</v>
      </c>
      <c r="L3" s="24">
        <f t="shared" ref="L3:L21" si="1">D3+SUMPRODUCT(E3:G3,(100-COLUMN(E2:G3))/10000)</f>
        <v>115.6974</v>
      </c>
      <c r="M3" s="26" t="s">
        <v>47</v>
      </c>
      <c r="N3" s="25"/>
      <c r="O3" s="25"/>
      <c r="P3" s="25"/>
    </row>
    <row r="4" spans="1:16" ht="15.75">
      <c r="A4" s="9">
        <v>3</v>
      </c>
      <c r="B4" s="10" t="s">
        <v>2</v>
      </c>
      <c r="C4" s="11">
        <v>108</v>
      </c>
      <c r="D4" s="11">
        <v>121</v>
      </c>
      <c r="E4" s="11">
        <v>7.5</v>
      </c>
      <c r="F4" s="11">
        <v>7</v>
      </c>
      <c r="G4" s="11">
        <v>7.5</v>
      </c>
      <c r="H4" s="11">
        <v>7</v>
      </c>
      <c r="I4" s="11">
        <v>4</v>
      </c>
      <c r="K4" s="9">
        <f t="shared" si="0"/>
        <v>2</v>
      </c>
      <c r="L4" s="24">
        <f t="shared" si="1"/>
        <v>121.2068</v>
      </c>
      <c r="M4" s="26" t="s">
        <v>45</v>
      </c>
      <c r="N4" s="25"/>
      <c r="O4" s="25"/>
      <c r="P4" s="25"/>
    </row>
    <row r="5" spans="1:16" ht="15.75">
      <c r="A5" s="9">
        <v>4</v>
      </c>
      <c r="B5" s="10" t="s">
        <v>3</v>
      </c>
      <c r="C5" s="11">
        <v>190</v>
      </c>
      <c r="D5" s="11">
        <v>119.5</v>
      </c>
      <c r="E5" s="11">
        <v>7.5</v>
      </c>
      <c r="F5" s="11">
        <v>7</v>
      </c>
      <c r="G5" s="11">
        <v>8</v>
      </c>
      <c r="H5" s="11">
        <v>7</v>
      </c>
      <c r="I5" s="11">
        <v>4</v>
      </c>
      <c r="K5" s="9">
        <f t="shared" si="0"/>
        <v>3</v>
      </c>
      <c r="L5" s="24">
        <f t="shared" si="1"/>
        <v>119.71145</v>
      </c>
      <c r="M5" s="26" t="s">
        <v>48</v>
      </c>
      <c r="N5" s="25"/>
      <c r="O5" s="25"/>
      <c r="P5" s="25"/>
    </row>
    <row r="6" spans="1:16" ht="15.75">
      <c r="A6" s="9">
        <v>5</v>
      </c>
      <c r="B6" s="10" t="s">
        <v>4</v>
      </c>
      <c r="C6" s="11">
        <v>221</v>
      </c>
      <c r="D6" s="11">
        <v>117</v>
      </c>
      <c r="E6" s="11">
        <v>6.5</v>
      </c>
      <c r="F6" s="11">
        <v>7</v>
      </c>
      <c r="G6" s="11">
        <v>7</v>
      </c>
      <c r="H6" s="11">
        <v>6</v>
      </c>
      <c r="I6" s="11">
        <v>5</v>
      </c>
      <c r="K6" s="9">
        <f t="shared" si="0"/>
        <v>12</v>
      </c>
      <c r="L6" s="24">
        <f t="shared" si="1"/>
        <v>117.19265</v>
      </c>
      <c r="M6" s="26" t="s">
        <v>50</v>
      </c>
      <c r="N6" s="25"/>
      <c r="O6" s="25"/>
      <c r="P6" s="25"/>
    </row>
    <row r="7" spans="1:16" ht="15.75">
      <c r="A7" s="9">
        <v>6</v>
      </c>
      <c r="B7" s="10" t="s">
        <v>5</v>
      </c>
      <c r="C7" s="11">
        <v>229</v>
      </c>
      <c r="D7" s="11">
        <v>117.5</v>
      </c>
      <c r="E7" s="11">
        <v>7</v>
      </c>
      <c r="F7" s="11">
        <v>7</v>
      </c>
      <c r="G7" s="11">
        <v>7</v>
      </c>
      <c r="H7" s="11">
        <v>7</v>
      </c>
      <c r="I7" s="11">
        <v>5</v>
      </c>
      <c r="K7" s="9">
        <f t="shared" si="0"/>
        <v>8</v>
      </c>
      <c r="L7" s="24">
        <f t="shared" si="1"/>
        <v>117.6974</v>
      </c>
      <c r="M7" s="26" t="s">
        <v>49</v>
      </c>
      <c r="N7" s="25"/>
      <c r="O7" s="25"/>
      <c r="P7" s="25"/>
    </row>
    <row r="8" spans="1:16" ht="15.75">
      <c r="A8" s="9">
        <v>7</v>
      </c>
      <c r="B8" s="10" t="s">
        <v>6</v>
      </c>
      <c r="C8" s="11">
        <v>250</v>
      </c>
      <c r="D8" s="11">
        <v>117.5</v>
      </c>
      <c r="E8" s="11">
        <v>8</v>
      </c>
      <c r="F8" s="11">
        <v>7.5</v>
      </c>
      <c r="G8" s="11">
        <v>7</v>
      </c>
      <c r="H8" s="11">
        <v>7</v>
      </c>
      <c r="I8" s="11">
        <v>4</v>
      </c>
      <c r="K8" s="9">
        <f t="shared" si="0"/>
        <v>6</v>
      </c>
      <c r="L8" s="24">
        <f t="shared" si="1"/>
        <v>117.7116</v>
      </c>
    </row>
    <row r="9" spans="1:16" ht="15.75">
      <c r="A9" s="9">
        <v>8</v>
      </c>
      <c r="B9" s="10" t="s">
        <v>7</v>
      </c>
      <c r="C9" s="11">
        <v>256</v>
      </c>
      <c r="D9" s="11">
        <v>117</v>
      </c>
      <c r="E9" s="11">
        <v>7</v>
      </c>
      <c r="F9" s="11">
        <v>7</v>
      </c>
      <c r="G9" s="11">
        <v>8</v>
      </c>
      <c r="H9" s="11">
        <v>5</v>
      </c>
      <c r="I9" s="11">
        <v>4</v>
      </c>
      <c r="K9" s="9">
        <f t="shared" si="0"/>
        <v>11</v>
      </c>
      <c r="L9" s="24">
        <f t="shared" si="1"/>
        <v>117.2067</v>
      </c>
    </row>
    <row r="10" spans="1:16" ht="15.75">
      <c r="A10" s="9">
        <v>9</v>
      </c>
      <c r="B10" s="10" t="s">
        <v>8</v>
      </c>
      <c r="C10" s="11">
        <v>302</v>
      </c>
      <c r="D10" s="11">
        <v>117</v>
      </c>
      <c r="E10" s="11">
        <v>6</v>
      </c>
      <c r="F10" s="11">
        <v>6</v>
      </c>
      <c r="G10" s="11">
        <v>8</v>
      </c>
      <c r="H10" s="11">
        <v>5</v>
      </c>
      <c r="I10" s="11">
        <v>4</v>
      </c>
      <c r="K10" s="9">
        <f t="shared" si="0"/>
        <v>13</v>
      </c>
      <c r="L10" s="24">
        <f t="shared" si="1"/>
        <v>117.1878</v>
      </c>
    </row>
    <row r="11" spans="1:16" ht="15.75">
      <c r="A11" s="9">
        <v>10</v>
      </c>
      <c r="B11" s="10" t="s">
        <v>9</v>
      </c>
      <c r="C11" s="11">
        <v>314</v>
      </c>
      <c r="D11" s="11">
        <v>116.5</v>
      </c>
      <c r="E11" s="11">
        <v>7.5</v>
      </c>
      <c r="F11" s="11">
        <v>7</v>
      </c>
      <c r="G11" s="11">
        <v>8</v>
      </c>
      <c r="H11" s="11">
        <v>6</v>
      </c>
      <c r="I11" s="11">
        <v>5</v>
      </c>
      <c r="K11" s="9">
        <f t="shared" si="0"/>
        <v>14</v>
      </c>
      <c r="L11" s="24">
        <f t="shared" si="1"/>
        <v>116.71145</v>
      </c>
    </row>
    <row r="12" spans="1:16" ht="15.75">
      <c r="A12" s="9">
        <v>11</v>
      </c>
      <c r="B12" s="10" t="s">
        <v>10</v>
      </c>
      <c r="C12" s="11">
        <v>348</v>
      </c>
      <c r="D12" s="11">
        <v>119</v>
      </c>
      <c r="E12" s="11">
        <v>7</v>
      </c>
      <c r="F12" s="11">
        <v>7</v>
      </c>
      <c r="G12" s="11">
        <v>8</v>
      </c>
      <c r="H12" s="11">
        <v>6</v>
      </c>
      <c r="I12" s="11">
        <v>5</v>
      </c>
      <c r="K12" s="9">
        <f t="shared" si="0"/>
        <v>4</v>
      </c>
      <c r="L12" s="24">
        <f t="shared" si="1"/>
        <v>119.2067</v>
      </c>
    </row>
    <row r="13" spans="1:16" ht="15.75">
      <c r="A13" s="9">
        <v>12</v>
      </c>
      <c r="B13" s="10" t="s">
        <v>11</v>
      </c>
      <c r="C13" s="11">
        <v>371</v>
      </c>
      <c r="D13" s="11">
        <v>116</v>
      </c>
      <c r="E13" s="11">
        <v>6</v>
      </c>
      <c r="F13" s="11">
        <v>7.5</v>
      </c>
      <c r="G13" s="11">
        <v>7.5</v>
      </c>
      <c r="H13" s="11">
        <v>7</v>
      </c>
      <c r="I13" s="11">
        <v>5</v>
      </c>
      <c r="K13" s="9">
        <f t="shared" si="0"/>
        <v>15</v>
      </c>
      <c r="L13" s="24">
        <f t="shared" si="1"/>
        <v>116.19725</v>
      </c>
    </row>
    <row r="14" spans="1:16" ht="15.75">
      <c r="A14" s="9">
        <v>13</v>
      </c>
      <c r="B14" s="10" t="s">
        <v>12</v>
      </c>
      <c r="C14" s="11">
        <v>382</v>
      </c>
      <c r="D14" s="11">
        <v>117.5</v>
      </c>
      <c r="E14" s="11">
        <v>6.5</v>
      </c>
      <c r="F14" s="11">
        <v>7</v>
      </c>
      <c r="G14" s="11">
        <v>8</v>
      </c>
      <c r="H14" s="11">
        <v>5</v>
      </c>
      <c r="I14" s="11">
        <v>4</v>
      </c>
      <c r="K14" s="9">
        <f t="shared" si="0"/>
        <v>7</v>
      </c>
      <c r="L14" s="24">
        <f t="shared" si="1"/>
        <v>117.70195</v>
      </c>
    </row>
    <row r="15" spans="1:16" ht="15.75">
      <c r="A15" s="9">
        <v>14</v>
      </c>
      <c r="B15" s="10" t="s">
        <v>13</v>
      </c>
      <c r="C15" s="11">
        <v>384</v>
      </c>
      <c r="D15" s="11">
        <v>115.5</v>
      </c>
      <c r="E15" s="11">
        <v>6</v>
      </c>
      <c r="F15" s="11">
        <v>7</v>
      </c>
      <c r="G15" s="11">
        <v>6.5</v>
      </c>
      <c r="H15" s="11">
        <v>5</v>
      </c>
      <c r="I15" s="11">
        <v>4</v>
      </c>
      <c r="K15" s="9">
        <f t="shared" si="0"/>
        <v>18</v>
      </c>
      <c r="L15" s="24">
        <f t="shared" si="1"/>
        <v>115.68325</v>
      </c>
    </row>
    <row r="16" spans="1:16" ht="15.75">
      <c r="A16" s="9">
        <v>15</v>
      </c>
      <c r="B16" s="10" t="s">
        <v>14</v>
      </c>
      <c r="C16" s="11">
        <v>398</v>
      </c>
      <c r="D16" s="11">
        <v>127</v>
      </c>
      <c r="E16" s="11">
        <v>6.5</v>
      </c>
      <c r="F16" s="11">
        <v>7</v>
      </c>
      <c r="G16" s="11">
        <v>8</v>
      </c>
      <c r="H16" s="11">
        <v>6</v>
      </c>
      <c r="I16" s="11">
        <v>4</v>
      </c>
      <c r="K16" s="9">
        <f t="shared" si="0"/>
        <v>1</v>
      </c>
      <c r="L16" s="24">
        <f t="shared" si="1"/>
        <v>127.20195</v>
      </c>
    </row>
    <row r="17" spans="1:12" ht="15.75">
      <c r="A17" s="9">
        <v>16</v>
      </c>
      <c r="B17" s="10" t="s">
        <v>15</v>
      </c>
      <c r="C17" s="11">
        <v>443</v>
      </c>
      <c r="D17" s="11">
        <v>115</v>
      </c>
      <c r="E17" s="11">
        <v>6.5</v>
      </c>
      <c r="F17" s="11">
        <v>7</v>
      </c>
      <c r="G17" s="11">
        <v>7</v>
      </c>
      <c r="H17" s="11">
        <v>7.5</v>
      </c>
      <c r="I17" s="11">
        <v>4</v>
      </c>
      <c r="K17" s="9">
        <f t="shared" si="0"/>
        <v>19</v>
      </c>
      <c r="L17" s="24">
        <f t="shared" si="1"/>
        <v>115.19265</v>
      </c>
    </row>
    <row r="18" spans="1:12" ht="15.75">
      <c r="A18" s="9">
        <v>17</v>
      </c>
      <c r="B18" s="10" t="s">
        <v>16</v>
      </c>
      <c r="C18" s="11">
        <v>447</v>
      </c>
      <c r="D18" s="11">
        <v>116</v>
      </c>
      <c r="E18" s="11">
        <v>6</v>
      </c>
      <c r="F18" s="11">
        <v>7</v>
      </c>
      <c r="G18" s="11">
        <v>7</v>
      </c>
      <c r="H18" s="11">
        <v>7</v>
      </c>
      <c r="I18" s="11">
        <v>4</v>
      </c>
      <c r="K18" s="9">
        <f t="shared" si="0"/>
        <v>16</v>
      </c>
      <c r="L18" s="24">
        <f t="shared" si="1"/>
        <v>116.1879</v>
      </c>
    </row>
    <row r="19" spans="1:12" ht="15.75">
      <c r="A19" s="9">
        <v>18</v>
      </c>
      <c r="B19" s="10" t="s">
        <v>17</v>
      </c>
      <c r="C19" s="11">
        <v>465</v>
      </c>
      <c r="D19" s="11">
        <v>118</v>
      </c>
      <c r="E19" s="11">
        <v>6.5</v>
      </c>
      <c r="F19" s="11">
        <v>7</v>
      </c>
      <c r="G19" s="11">
        <v>7.5</v>
      </c>
      <c r="H19" s="11">
        <v>6</v>
      </c>
      <c r="I19" s="11">
        <v>4</v>
      </c>
      <c r="K19" s="9">
        <f t="shared" si="0"/>
        <v>5</v>
      </c>
      <c r="L19" s="24">
        <f t="shared" si="1"/>
        <v>118.1973</v>
      </c>
    </row>
    <row r="20" spans="1:12" ht="15.75">
      <c r="A20" s="9">
        <v>19</v>
      </c>
      <c r="B20" s="10" t="s">
        <v>18</v>
      </c>
      <c r="C20" s="11">
        <v>467</v>
      </c>
      <c r="D20" s="11">
        <v>117.5</v>
      </c>
      <c r="E20" s="11">
        <v>6.5</v>
      </c>
      <c r="F20" s="11">
        <v>7</v>
      </c>
      <c r="G20" s="11">
        <v>7.5</v>
      </c>
      <c r="H20" s="11">
        <v>6</v>
      </c>
      <c r="I20" s="11">
        <v>4</v>
      </c>
      <c r="K20" s="9">
        <f t="shared" si="0"/>
        <v>9</v>
      </c>
      <c r="L20" s="24">
        <f t="shared" si="1"/>
        <v>117.6973</v>
      </c>
    </row>
    <row r="21" spans="1:12" ht="15.75">
      <c r="A21" s="9">
        <v>20</v>
      </c>
      <c r="B21" s="10" t="s">
        <v>19</v>
      </c>
      <c r="C21" s="11">
        <v>482</v>
      </c>
      <c r="D21" s="11">
        <v>115</v>
      </c>
      <c r="E21" s="11">
        <v>6</v>
      </c>
      <c r="F21" s="11">
        <v>7.5</v>
      </c>
      <c r="G21" s="11">
        <v>7</v>
      </c>
      <c r="H21" s="11">
        <v>5</v>
      </c>
      <c r="I21" s="11">
        <v>4.5</v>
      </c>
      <c r="K21" s="9">
        <f t="shared" si="0"/>
        <v>20</v>
      </c>
      <c r="L21" s="24">
        <f t="shared" si="1"/>
        <v>115.1926</v>
      </c>
    </row>
    <row r="22" spans="1:12" ht="14.25" customHeight="1">
      <c r="A22" s="27" t="s">
        <v>29</v>
      </c>
      <c r="B22" s="27"/>
      <c r="C22" s="27"/>
      <c r="D22" s="27"/>
      <c r="E22" s="27"/>
      <c r="F22" s="22"/>
      <c r="G22" s="22"/>
      <c r="H22" s="22"/>
      <c r="I22" s="22"/>
    </row>
    <row r="23" spans="1:12" ht="15" customHeight="1" thickBot="1">
      <c r="A23" s="28"/>
      <c r="B23" s="28"/>
      <c r="C23" s="28"/>
      <c r="D23" s="28"/>
      <c r="E23" s="28"/>
      <c r="F23" s="22"/>
      <c r="G23" s="22"/>
      <c r="H23" s="22"/>
      <c r="I23" s="22"/>
    </row>
    <row r="24" spans="1:12" ht="15.75" thickTop="1" thickBot="1">
      <c r="A24" s="13" t="s">
        <v>30</v>
      </c>
      <c r="B24" s="14" t="s">
        <v>20</v>
      </c>
      <c r="C24" s="14" t="s">
        <v>21</v>
      </c>
      <c r="D24" s="14" t="s">
        <v>31</v>
      </c>
      <c r="E24" s="15" t="s">
        <v>32</v>
      </c>
    </row>
    <row r="25" spans="1:12" ht="15.75" thickTop="1" thickBot="1">
      <c r="A25" s="16">
        <v>1</v>
      </c>
      <c r="B25" s="17" t="str">
        <f ca="1">OFFSET($B$1,MATCH(A25,$K$2:$K$21,0),0)</f>
        <v>محمد فراج عبدالمنعم حجازى الغرباوى</v>
      </c>
      <c r="C25" s="17">
        <f ca="1">VLOOKUP(B25,$B$2:$D$21,2,0)</f>
        <v>398</v>
      </c>
      <c r="D25" s="17">
        <f ca="1">VLOOKUP(B25,$B$2:$D$21,3,0)</f>
        <v>127</v>
      </c>
      <c r="E25" s="18" t="s">
        <v>33</v>
      </c>
    </row>
    <row r="26" spans="1:12" ht="15.75" thickTop="1" thickBot="1">
      <c r="A26" s="16">
        <v>2</v>
      </c>
      <c r="B26" s="17" t="str">
        <f t="shared" ref="B26:B34" ca="1" si="2">OFFSET($B$1,MATCH(A26,$K$2:$K$21,0),0)</f>
        <v>اسلام احمد فتحى عبدالرازق البراشى</v>
      </c>
      <c r="C26" s="17">
        <f t="shared" ref="C26:C34" ca="1" si="3">VLOOKUP(B26,$B$2:$D$21,2,0)</f>
        <v>108</v>
      </c>
      <c r="D26" s="17">
        <f t="shared" ref="D26:D34" ca="1" si="4">VLOOKUP(B26,$B$2:$D$21,3,0)</f>
        <v>121</v>
      </c>
      <c r="E26" s="18" t="s">
        <v>34</v>
      </c>
    </row>
    <row r="27" spans="1:12" ht="15.75" thickTop="1" thickBot="1">
      <c r="A27" s="16">
        <v>3</v>
      </c>
      <c r="B27" s="17" t="str">
        <f t="shared" ca="1" si="2"/>
        <v>سلمان على على الشربينى ابراهيم الديب</v>
      </c>
      <c r="C27" s="17">
        <f t="shared" ca="1" si="3"/>
        <v>190</v>
      </c>
      <c r="D27" s="17">
        <f t="shared" ca="1" si="4"/>
        <v>119.5</v>
      </c>
      <c r="E27" s="18" t="s">
        <v>35</v>
      </c>
    </row>
    <row r="28" spans="1:12" ht="15.75" thickTop="1" thickBot="1">
      <c r="A28" s="16">
        <v>4</v>
      </c>
      <c r="B28" s="17" t="str">
        <f t="shared" ca="1" si="2"/>
        <v>محمد حسين المتولى ابراهيم السيسى</v>
      </c>
      <c r="C28" s="17">
        <f t="shared" ca="1" si="3"/>
        <v>348</v>
      </c>
      <c r="D28" s="17">
        <f t="shared" ca="1" si="4"/>
        <v>119</v>
      </c>
      <c r="E28" s="18" t="s">
        <v>36</v>
      </c>
    </row>
    <row r="29" spans="1:12" ht="15.75" thickTop="1" thickBot="1">
      <c r="A29" s="16">
        <v>5</v>
      </c>
      <c r="B29" s="17" t="str">
        <f t="shared" ca="1" si="2"/>
        <v>مصطفى محمد مصطفى محمد سنه</v>
      </c>
      <c r="C29" s="17">
        <f t="shared" ca="1" si="3"/>
        <v>465</v>
      </c>
      <c r="D29" s="17">
        <f t="shared" ca="1" si="4"/>
        <v>118</v>
      </c>
      <c r="E29" s="18" t="s">
        <v>37</v>
      </c>
    </row>
    <row r="30" spans="1:12" ht="15.75" thickTop="1" thickBot="1">
      <c r="A30" s="16">
        <v>6</v>
      </c>
      <c r="B30" s="17" t="str">
        <f t="shared" ca="1" si="2"/>
        <v>عبدالله حمدى غازى محمد</v>
      </c>
      <c r="C30" s="17">
        <f t="shared" ca="1" si="3"/>
        <v>250</v>
      </c>
      <c r="D30" s="17">
        <f t="shared" ca="1" si="4"/>
        <v>117.5</v>
      </c>
      <c r="E30" s="18" t="s">
        <v>38</v>
      </c>
    </row>
    <row r="31" spans="1:12" ht="15.75" thickTop="1" thickBot="1">
      <c r="A31" s="16">
        <v>7</v>
      </c>
      <c r="B31" s="17" t="str">
        <f t="shared" ca="1" si="2"/>
        <v>محمد عادل محمود محمود البدوى</v>
      </c>
      <c r="C31" s="17">
        <f t="shared" ca="1" si="3"/>
        <v>382</v>
      </c>
      <c r="D31" s="17">
        <f t="shared" ca="1" si="4"/>
        <v>117.5</v>
      </c>
      <c r="E31" s="18" t="s">
        <v>39</v>
      </c>
    </row>
    <row r="32" spans="1:12" ht="15.75" thickTop="1" thickBot="1">
      <c r="A32" s="16">
        <v>8</v>
      </c>
      <c r="B32" s="17" t="str">
        <f t="shared" ca="1" si="2"/>
        <v>عبدالرحمن محمد حسن حسن السيوبى</v>
      </c>
      <c r="C32" s="17">
        <f t="shared" ca="1" si="3"/>
        <v>229</v>
      </c>
      <c r="D32" s="17">
        <f t="shared" ca="1" si="4"/>
        <v>117.5</v>
      </c>
      <c r="E32" s="18" t="s">
        <v>40</v>
      </c>
    </row>
    <row r="33" spans="1:7" ht="15.75" thickTop="1" thickBot="1">
      <c r="A33" s="16">
        <v>9</v>
      </c>
      <c r="B33" s="17" t="str">
        <f t="shared" ca="1" si="2"/>
        <v>معاذ محمود ابواليزيد حسانين ابوالدهب</v>
      </c>
      <c r="C33" s="17">
        <f t="shared" ca="1" si="3"/>
        <v>467</v>
      </c>
      <c r="D33" s="17">
        <f t="shared" ca="1" si="4"/>
        <v>117.5</v>
      </c>
      <c r="E33" s="18" t="s">
        <v>41</v>
      </c>
    </row>
    <row r="34" spans="1:7" ht="15.75" thickTop="1" thickBot="1">
      <c r="A34" s="19">
        <v>10</v>
      </c>
      <c r="B34" s="20" t="str">
        <f t="shared" ca="1" si="2"/>
        <v>احمد رضا رزق عبدالنبى عباده</v>
      </c>
      <c r="C34" s="20">
        <f t="shared" ca="1" si="3"/>
        <v>43</v>
      </c>
      <c r="D34" s="20">
        <f t="shared" ca="1" si="4"/>
        <v>117.5</v>
      </c>
      <c r="E34" s="21" t="s">
        <v>42</v>
      </c>
    </row>
    <row r="35" spans="1:7" ht="15" thickTop="1"/>
    <row r="43" spans="1:7">
      <c r="D43" s="9">
        <v>0.04</v>
      </c>
      <c r="E43" s="9">
        <v>0.05</v>
      </c>
      <c r="F43" s="9">
        <v>0.06</v>
      </c>
      <c r="G43" s="9">
        <v>7.0000000000000007E-2</v>
      </c>
    </row>
    <row r="44" spans="1:7">
      <c r="D44" s="9">
        <v>5</v>
      </c>
      <c r="E44" s="9">
        <v>6</v>
      </c>
      <c r="F44" s="9">
        <v>7</v>
      </c>
      <c r="G44" s="9">
        <v>8</v>
      </c>
    </row>
    <row r="45" spans="1:7">
      <c r="B45" s="12">
        <f>SUMPRODUCT(D44:G44+(COLUMN(D43:G43)/100))</f>
        <v>26.22</v>
      </c>
    </row>
  </sheetData>
  <mergeCells count="1">
    <mergeCell ref="A22:E2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aymanEbrahim</dc:creator>
  <cp:lastModifiedBy>test</cp:lastModifiedBy>
  <dcterms:created xsi:type="dcterms:W3CDTF">2013-03-02T09:23:50Z</dcterms:created>
  <dcterms:modified xsi:type="dcterms:W3CDTF">2013-03-02T16:26:34Z</dcterms:modified>
</cp:coreProperties>
</file>